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78 OP Servisiranje in dobava rezervnih delov za mulčerje, viličarje in merilce slanosti\Razpisna dokumentacija\Objava\"/>
    </mc:Choice>
  </mc:AlternateContent>
  <xr:revisionPtr revIDLastSave="0" documentId="13_ncr:1_{51852DBF-C92A-41AC-B176-868667F74507}" xr6:coauthVersionLast="47" xr6:coauthVersionMax="47" xr10:uidLastSave="{00000000-0000-0000-0000-000000000000}"/>
  <workbookProtection workbookAlgorithmName="SHA-512" workbookHashValue="SfNvGo91gdpfgRfbStk2996OWh30VakAdneIyILa1P9Ux17biHmxRTr1O2p2ewcfVNh3f8rmOtFtWAhuvF9JvA==" workbookSaltValue="aOc/+1zrQHQ/Aovfik8QLA==" workbookSpinCount="100000" lockStructure="1"/>
  <bookViews>
    <workbookView xWindow="-25680" yWindow="1035" windowWidth="17445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38" i="1"/>
  <c r="F11" i="1" l="1"/>
  <c r="F47" i="1" l="1"/>
  <c r="F46" i="1"/>
  <c r="F45" i="1"/>
  <c r="F44" i="1"/>
  <c r="F43" i="1"/>
  <c r="F42" i="1"/>
  <c r="F41" i="1"/>
  <c r="F40" i="1"/>
  <c r="F39" i="1"/>
  <c r="F137" i="1" l="1"/>
  <c r="F19" i="1"/>
  <c r="A34" i="1"/>
  <c r="F12" i="1"/>
  <c r="F13" i="1" s="1"/>
  <c r="E140" i="1" l="1"/>
  <c r="F23" i="1"/>
  <c r="F24" i="1" s="1"/>
  <c r="F25" i="1" s="1"/>
</calcChain>
</file>

<file path=xl/sharedStrings.xml><?xml version="1.0" encoding="utf-8"?>
<sst xmlns="http://schemas.openxmlformats.org/spreadsheetml/2006/main" count="243" uniqueCount="224">
  <si>
    <t>Količina</t>
  </si>
  <si>
    <t>ME</t>
  </si>
  <si>
    <t>Cena/ME</t>
  </si>
  <si>
    <t>Vrednost</t>
  </si>
  <si>
    <t>OPIS POSTAVKE</t>
  </si>
  <si>
    <t>OPIS ARTIKLA</t>
  </si>
  <si>
    <t>Kos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</si>
  <si>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</si>
  <si>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</si>
  <si>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</si>
  <si>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</si>
  <si>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</si>
  <si>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</si>
  <si>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</si>
  <si>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</si>
  <si>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</si>
  <si>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</si>
  <si>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</si>
  <si>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</si>
  <si>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</si>
  <si>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</si>
  <si>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</si>
  <si>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</si>
  <si>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</si>
  <si>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</si>
  <si>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</si>
  <si>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* Vrednost postavke je določena in je ponudnik ne sme spreminjati ter jo mora upoštevati v ponudbenem predračunu Skupaj A+B brez DDV.</t>
  </si>
  <si>
    <t xml:space="preserve">DDV 22% </t>
  </si>
  <si>
    <t>ura</t>
  </si>
  <si>
    <t xml:space="preserve"> /</t>
  </si>
  <si>
    <t>X</t>
  </si>
  <si>
    <t>Cena/kos</t>
  </si>
  <si>
    <t>V ponudbeni ceni storitve so zajeti vsi stroški v zvezi s predmetnim javnim naročilom tudi potni stroški in kilometrina.</t>
  </si>
  <si>
    <t>Ponudnik mora ponuditi celotno količino blaga po predračunu! Razpisane količine so na enoto mere in so okvirne. Naročnik si pridržuje pravico, da spremeni količino postavke iz predračuna v odvisnosti od potreb naročnika.</t>
  </si>
  <si>
    <t>Servisna ura v delavnici ponudnika ali na lokacijah naročnika, optimizacija programske opreme, telefonska pomoč naročniku pri odpravah napak (pri telefonski pomoči se vsaka začetna ura prizna 1 uro)</t>
  </si>
  <si>
    <t>A: Vzdrževanje in servisiranje</t>
  </si>
  <si>
    <t>B: Rezervni deli</t>
  </si>
  <si>
    <t>Rezervni deli kateri se vgradijo pri naročniku (v sklopu storitve) oziroma dobava na skladišče ACB*</t>
  </si>
  <si>
    <t xml:space="preserve">Skupaj A + B brez DDV </t>
  </si>
  <si>
    <t>SKUPAJ A:</t>
  </si>
  <si>
    <t>SKUPAJ B:</t>
  </si>
  <si>
    <t>Diagnosticiranje, kalibriranje</t>
  </si>
  <si>
    <t xml:space="preserve">B1: Seznam rezervnih delov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</si>
  <si>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</si>
  <si>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</si>
  <si>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</si>
  <si>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</si>
  <si>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</si>
  <si>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</si>
  <si>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</si>
  <si>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</si>
  <si>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</si>
  <si>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</si>
  <si>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</si>
  <si>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</si>
  <si>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</si>
  <si>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</si>
  <si>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</si>
  <si>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</si>
  <si>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</si>
  <si>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</si>
  <si>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</si>
  <si>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</si>
  <si>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</si>
  <si>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</si>
  <si>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</si>
  <si>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</si>
  <si>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</si>
  <si>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</si>
  <si>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</si>
  <si>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</si>
  <si>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</si>
  <si>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</si>
  <si>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</si>
  <si>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</si>
  <si>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</si>
  <si>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</si>
  <si>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</si>
  <si>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</si>
  <si>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</si>
  <si>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</si>
  <si>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</si>
  <si>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</si>
  <si>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</si>
  <si>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</si>
  <si>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</si>
  <si>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</si>
  <si>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</si>
  <si>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</si>
  <si>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</si>
  <si>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</si>
  <si>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</si>
  <si>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</si>
  <si>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</si>
  <si>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</si>
  <si>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</si>
  <si>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</si>
  <si>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</si>
  <si>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</si>
  <si>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</si>
  <si>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</si>
  <si>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</si>
  <si>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</si>
  <si>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</si>
  <si>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</si>
  <si>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</si>
  <si>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</si>
  <si>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</si>
  <si>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</si>
  <si>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</si>
  <si>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</si>
  <si>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</si>
  <si>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</si>
  <si>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</si>
  <si>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</si>
  <si>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</si>
  <si>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</si>
  <si>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</si>
  <si>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</si>
  <si>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</si>
  <si>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</si>
  <si>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</si>
  <si>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</si>
  <si>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</si>
  <si>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</si>
  <si>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</si>
  <si>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</si>
  <si>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nož za mulčer Rapid</t>
  </si>
  <si>
    <t>vijak za nož</t>
  </si>
  <si>
    <t>matica vijaka noža</t>
  </si>
  <si>
    <t>kroglični ležaj za mulčer</t>
  </si>
  <si>
    <t>prirobnica za kladivni mulčer</t>
  </si>
  <si>
    <t>šestkotni vijak</t>
  </si>
  <si>
    <t>podložka</t>
  </si>
  <si>
    <t>oljno tesnilo</t>
  </si>
  <si>
    <t>varovalna objemka za mulčer</t>
  </si>
  <si>
    <t>kratka prirobnica</t>
  </si>
  <si>
    <t>mazalka</t>
  </si>
  <si>
    <t>zaščitna zavesa sprednja 110 cm</t>
  </si>
  <si>
    <t>zaščitna zavesa zadnja 110 cm</t>
  </si>
  <si>
    <t>set za modifikacijo mulčerja</t>
  </si>
  <si>
    <t>upeti ležaj z ohišjem</t>
  </si>
  <si>
    <t>obroč</t>
  </si>
  <si>
    <t>zavorne čeljusti za mulčer</t>
  </si>
  <si>
    <t>zaščitna zavesa sprednja 130 cm</t>
  </si>
  <si>
    <t>zobati jermen za mulčer Rapid</t>
  </si>
  <si>
    <t>napenjalna jermenica za mulčer Rapid</t>
  </si>
  <si>
    <t>kroglični ležaj napenjalne jermenice</t>
  </si>
  <si>
    <t>reduktor za mulčer Rapid</t>
  </si>
  <si>
    <t>ležaj sklopke</t>
  </si>
  <si>
    <t>svečka BC 12 YC</t>
  </si>
  <si>
    <t xml:space="preserve">filter zraka </t>
  </si>
  <si>
    <t>predfilter zraka</t>
  </si>
  <si>
    <t>filter olja</t>
  </si>
  <si>
    <t>filter goriva</t>
  </si>
  <si>
    <t>mrežica kozarčka goriva</t>
  </si>
  <si>
    <t>tesnilo kozarčka goriva</t>
  </si>
  <si>
    <t>filter hidravličnega olja</t>
  </si>
  <si>
    <t>vložek ciklonskega filtra</t>
  </si>
  <si>
    <t>kozarček goriva</t>
  </si>
  <si>
    <t>ročica za izklop v sili-mrtev mož</t>
  </si>
  <si>
    <t>ročica sklopke</t>
  </si>
  <si>
    <t>čep za motorno olje skupaj s tesnilom</t>
  </si>
  <si>
    <t>žica zavor levo-desno</t>
  </si>
  <si>
    <t>žica plina 395 mm</t>
  </si>
  <si>
    <t>žica pogona naprej nazaj 395 mm</t>
  </si>
  <si>
    <t>žica sklopke 395 mm</t>
  </si>
  <si>
    <t>žica ročne zavore</t>
  </si>
  <si>
    <t>ročica gumi</t>
  </si>
  <si>
    <t>ročica</t>
  </si>
  <si>
    <t>motorno olje za bencinske motorje</t>
  </si>
  <si>
    <t>olje hidravlično HLP 68 s povišanim indeksom viskoznosti</t>
  </si>
  <si>
    <t>zaganjalna naprava</t>
  </si>
  <si>
    <t>ročica za vklop pogonske prirobnice</t>
  </si>
  <si>
    <t>gumi blažilec volana-silen blok</t>
  </si>
  <si>
    <t>ventilator</t>
  </si>
  <si>
    <t>ročica plina</t>
  </si>
  <si>
    <t>črpalka za gorivo</t>
  </si>
  <si>
    <t>mehki zagon sklopke</t>
  </si>
  <si>
    <t>pokrovček ciklonskega filtra</t>
  </si>
  <si>
    <t>kapa zračnega filtra</t>
  </si>
  <si>
    <t>ciklonski filter komplet</t>
  </si>
  <si>
    <t xml:space="preserve">motor kompleten </t>
  </si>
  <si>
    <t>motor kratki blok</t>
  </si>
  <si>
    <t>števec delovnih ur</t>
  </si>
  <si>
    <t xml:space="preserve">termostatično stikalo komplet z zaščitno pločevino </t>
  </si>
  <si>
    <t>klinasti jermen Humus Safety mulčer</t>
  </si>
  <si>
    <t>zobati jermen za mulčer Lipco</t>
  </si>
  <si>
    <t>klinasti jermen Humus  mulčer SMK-E 125</t>
  </si>
  <si>
    <t>nož za mulčer Lipco</t>
  </si>
  <si>
    <t>vijak noža Lipco</t>
  </si>
  <si>
    <t>matica vijaka noža Lipco</t>
  </si>
  <si>
    <t>podložka vijaka noža Lipco</t>
  </si>
  <si>
    <t>nosilec noža Lipco z dvemi luknjami brez navoja</t>
  </si>
  <si>
    <t>nosilec noža Lipco z dvemi luknjami z navojem</t>
  </si>
  <si>
    <t>lamela sklopke</t>
  </si>
  <si>
    <t>potisna plošča sklopke</t>
  </si>
  <si>
    <t>zračnica kolesa AS 6.00-12</t>
  </si>
  <si>
    <t>kolesa AS 6.00-12</t>
  </si>
  <si>
    <t>baterija</t>
  </si>
  <si>
    <t>zaščitna plastika pokrov</t>
  </si>
  <si>
    <t>pokrovček rezervoarja</t>
  </si>
  <si>
    <t>zaskočke zaganjača</t>
  </si>
  <si>
    <t>del zavore na ročici</t>
  </si>
  <si>
    <t>ročica naprej nazaj</t>
  </si>
  <si>
    <t>jermenica zobatega jermena Lipco</t>
  </si>
  <si>
    <t>napenjalna jermenica za mulčer Lipco</t>
  </si>
  <si>
    <t>distančnik Lipco</t>
  </si>
  <si>
    <t>zaščitni lok, Lipco</t>
  </si>
  <si>
    <t>uležajenje, Lipco</t>
  </si>
  <si>
    <t>samoprilegajoči ležaj, Lipco</t>
  </si>
  <si>
    <t>sklopka, Lipco</t>
  </si>
  <si>
    <t>zavora, Lipco</t>
  </si>
  <si>
    <t>rele</t>
  </si>
  <si>
    <t>garnitura tesnil za motor</t>
  </si>
  <si>
    <t>vijak termično obdelan</t>
  </si>
  <si>
    <t>temperaturno stikalo</t>
  </si>
  <si>
    <t>vijak ročica sklopke</t>
  </si>
  <si>
    <t>zatič varnostni</t>
  </si>
  <si>
    <t>Skupaj B1:</t>
  </si>
  <si>
    <t xml:space="preserve">Merilo za izbor skupaj A + B1 brez DDV  </t>
  </si>
  <si>
    <t>Ponudnik mora ponuditi vse razpisane rezervne dele. Vse vrednosti morajo biti izražene v evrih. Cena ne sme vsebovati DDV! Cene in vrednosti se morajo zaokrožiti na dve (2) decimalni mesti.</t>
  </si>
  <si>
    <t>Sklop 1: Servisiranje in dobava nadomestnih delov za mulčerje proizvajalca Rapid</t>
  </si>
  <si>
    <t xml:space="preserve">Skupaj A + B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</si>
</sst>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2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10" xfId="0" applyFont="1" applyFill="1" applyBorder="1" applyAlignment="1" applyProtection="1">
      <alignment vertical="center"/>
    </xf>
    <xf numFmtId="0" fontId="10" fillId="2" borderId="10" xfId="0" applyFont="1" applyFill="1" applyBorder="1" applyAlignment="1" applyProtection="1">
      <alignment vertical="center"/>
    </xf>
    <xf numFmtId="0" fontId="11" fillId="2" borderId="1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9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/>
    </xf>
    <xf numFmtId="165" fontId="9" fillId="0" borderId="4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4" fillId="0" borderId="0" xfId="0" applyFont="1" applyFill="1" applyBorder="1" applyProtection="1"/>
    <xf numFmtId="0" fontId="11" fillId="0" borderId="12" xfId="0" applyFont="1" applyFill="1" applyBorder="1" applyAlignment="1" applyProtection="1">
      <alignment horizontal="center" vertical="center"/>
    </xf>
    <xf numFmtId="0" fontId="9" fillId="2" borderId="10" xfId="0" applyFont="1" applyFill="1" applyBorder="1" applyProtection="1"/>
    <xf numFmtId="0" fontId="9" fillId="2" borderId="10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horizontal="left" vertical="center" wrapText="1"/>
    </xf>
    <xf numFmtId="165" fontId="9" fillId="0" borderId="3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8" xfId="0" applyFont="1" applyFill="1" applyBorder="1" applyAlignment="1" applyProtection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11" style="6" customWidth="1"/>
    <col min="4" max="4" width="11.28515625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9</v>
      </c>
      <c r="B1" s="2"/>
      <c r="C1" s="3"/>
      <c r="D1" s="4"/>
      <c r="E1" s="5" t="s">
        <v>10</v>
      </c>
    </row>
    <row r="2" spans="1:6" ht="16.5" customHeight="1" x14ac:dyDescent="0.25">
      <c r="A2" s="63"/>
      <c r="B2" s="63"/>
      <c r="C2" s="63"/>
      <c r="D2" s="63"/>
      <c r="E2" s="8"/>
      <c r="F2" s="9"/>
    </row>
    <row r="3" spans="1:6" x14ac:dyDescent="0.25">
      <c r="A3" s="1" t="s">
        <v>11</v>
      </c>
      <c r="C3" s="7"/>
      <c r="D3" s="4"/>
      <c r="E3" s="10"/>
      <c r="F3" s="9"/>
    </row>
    <row r="4" spans="1:6" ht="15.75" x14ac:dyDescent="0.25">
      <c r="A4" s="63"/>
      <c r="B4" s="63"/>
      <c r="C4" s="7"/>
      <c r="D4" s="7"/>
      <c r="E4" s="11"/>
      <c r="F4" s="7"/>
    </row>
    <row r="5" spans="1:6" ht="15.75" x14ac:dyDescent="0.25">
      <c r="A5" s="55"/>
      <c r="B5" s="55"/>
      <c r="C5" s="7"/>
      <c r="D5" s="7"/>
      <c r="E5" s="11"/>
      <c r="F5" s="7"/>
    </row>
    <row r="6" spans="1:6" ht="15.75" x14ac:dyDescent="0.25">
      <c r="A6" s="55"/>
      <c r="B6" s="55"/>
      <c r="C6" s="7"/>
      <c r="D6" s="7"/>
      <c r="E6" s="11"/>
      <c r="F6" s="7"/>
    </row>
    <row r="7" spans="1:6" ht="15.75" x14ac:dyDescent="0.25">
      <c r="A7" s="55" t="s">
        <v>222</v>
      </c>
      <c r="B7" s="55"/>
      <c r="C7" s="7"/>
      <c r="D7" s="7"/>
      <c r="E7" s="11"/>
      <c r="F7" s="7"/>
    </row>
    <row r="8" spans="1:6" x14ac:dyDescent="0.25">
      <c r="A8" s="1"/>
      <c r="C8" s="7"/>
      <c r="D8" s="7"/>
      <c r="E8" s="11"/>
      <c r="F8" s="7"/>
    </row>
    <row r="9" spans="1:6" ht="15.75" x14ac:dyDescent="0.25">
      <c r="A9" s="13" t="s">
        <v>35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70.5" customHeight="1" x14ac:dyDescent="0.25">
      <c r="A11" s="51" t="s">
        <v>12</v>
      </c>
      <c r="B11" s="20" t="s">
        <v>34</v>
      </c>
      <c r="C11" s="21" t="s">
        <v>28</v>
      </c>
      <c r="D11" s="22">
        <v>900</v>
      </c>
      <c r="E11" s="23"/>
      <c r="F11" s="24">
        <f>D11*ROUND(E11,2)</f>
        <v>0</v>
      </c>
    </row>
    <row r="12" spans="1:6" ht="27.75" customHeight="1" thickBot="1" x14ac:dyDescent="0.3">
      <c r="A12" s="19" t="s">
        <v>13</v>
      </c>
      <c r="B12" s="20" t="s">
        <v>41</v>
      </c>
      <c r="C12" s="21" t="s">
        <v>28</v>
      </c>
      <c r="D12" s="22">
        <v>50</v>
      </c>
      <c r="E12" s="23"/>
      <c r="F12" s="24">
        <f>D12*ROUND(E12,2)</f>
        <v>0</v>
      </c>
    </row>
    <row r="13" spans="1:6" ht="22.5" customHeight="1" thickBot="1" x14ac:dyDescent="0.3">
      <c r="A13" s="25"/>
      <c r="B13" s="25"/>
      <c r="C13" s="14"/>
      <c r="D13" s="14"/>
      <c r="E13" s="26" t="s">
        <v>39</v>
      </c>
      <c r="F13" s="27">
        <f>SUM(F11:F12)</f>
        <v>0</v>
      </c>
    </row>
    <row r="14" spans="1:6" x14ac:dyDescent="0.25">
      <c r="A14" s="25"/>
      <c r="B14" s="25"/>
      <c r="C14" s="14"/>
      <c r="D14" s="14"/>
      <c r="E14" s="14"/>
      <c r="F14" s="28"/>
    </row>
    <row r="15" spans="1:6" x14ac:dyDescent="0.25">
      <c r="A15" s="25"/>
      <c r="B15" s="25"/>
      <c r="C15" s="14"/>
      <c r="D15" s="14"/>
      <c r="E15" s="14"/>
      <c r="F15" s="28"/>
    </row>
    <row r="16" spans="1:6" ht="20.25" customHeight="1" x14ac:dyDescent="0.25">
      <c r="A16" s="50" t="s">
        <v>36</v>
      </c>
      <c r="B16" s="13"/>
      <c r="C16" s="14"/>
      <c r="D16" s="14"/>
      <c r="E16" s="14"/>
      <c r="F16" s="14"/>
    </row>
    <row r="17" spans="1:7" s="18" customFormat="1" ht="20.25" customHeight="1" x14ac:dyDescent="0.25">
      <c r="A17" s="15"/>
      <c r="B17" s="16" t="s">
        <v>4</v>
      </c>
      <c r="C17" s="17" t="s">
        <v>1</v>
      </c>
      <c r="D17" s="17" t="s">
        <v>0</v>
      </c>
      <c r="E17" s="17" t="s">
        <v>2</v>
      </c>
      <c r="F17" s="17" t="s">
        <v>3</v>
      </c>
    </row>
    <row r="18" spans="1:7" ht="36" customHeight="1" thickBot="1" x14ac:dyDescent="0.3">
      <c r="A18" s="29" t="s">
        <v>12</v>
      </c>
      <c r="B18" s="47" t="s">
        <v>37</v>
      </c>
      <c r="C18" s="48" t="s">
        <v>30</v>
      </c>
      <c r="D18" s="48">
        <v>1</v>
      </c>
      <c r="E18" s="48" t="s">
        <v>29</v>
      </c>
      <c r="F18" s="30">
        <v>350000</v>
      </c>
      <c r="G18" s="31"/>
    </row>
    <row r="19" spans="1:7" ht="20.25" customHeight="1" thickBot="1" x14ac:dyDescent="0.3">
      <c r="A19" s="32"/>
      <c r="B19" s="33"/>
      <c r="C19" s="34"/>
      <c r="D19" s="35"/>
      <c r="E19" s="26" t="s">
        <v>40</v>
      </c>
      <c r="F19" s="27">
        <f>SUM(F18:F18)</f>
        <v>350000</v>
      </c>
      <c r="G19" s="31"/>
    </row>
    <row r="20" spans="1:7" x14ac:dyDescent="0.25">
      <c r="A20" s="66" t="s">
        <v>26</v>
      </c>
      <c r="B20" s="66"/>
      <c r="C20" s="66"/>
      <c r="D20" s="66"/>
      <c r="E20" s="67"/>
      <c r="F20" s="67"/>
      <c r="G20" s="66"/>
    </row>
    <row r="21" spans="1:7" x14ac:dyDescent="0.25">
      <c r="A21" s="46"/>
      <c r="B21" s="46"/>
      <c r="C21" s="46"/>
      <c r="D21" s="46"/>
      <c r="E21" s="46"/>
      <c r="F21" s="46"/>
      <c r="G21" s="46"/>
    </row>
    <row r="22" spans="1:7" ht="15.75" thickBot="1" x14ac:dyDescent="0.3">
      <c r="A22" s="46"/>
      <c r="B22" s="46"/>
      <c r="C22" s="46"/>
      <c r="D22" s="46"/>
      <c r="E22" s="46"/>
      <c r="F22" s="46"/>
      <c r="G22" s="46"/>
    </row>
    <row r="23" spans="1:7" ht="20.25" customHeight="1" thickBot="1" x14ac:dyDescent="0.3">
      <c r="A23" s="25"/>
      <c r="B23" s="25"/>
      <c r="C23" s="14"/>
      <c r="D23" s="64" t="s">
        <v>38</v>
      </c>
      <c r="E23" s="65"/>
      <c r="F23" s="44">
        <f>+F13+F19</f>
        <v>350000</v>
      </c>
    </row>
    <row r="24" spans="1:7" ht="20.25" customHeight="1" thickBot="1" x14ac:dyDescent="0.3">
      <c r="A24" s="14"/>
      <c r="B24" s="14"/>
      <c r="C24" s="7"/>
      <c r="D24" s="64" t="s">
        <v>27</v>
      </c>
      <c r="E24" s="65"/>
      <c r="F24" s="44">
        <f>+F23*0.22</f>
        <v>77000</v>
      </c>
    </row>
    <row r="25" spans="1:7" ht="20.25" customHeight="1" thickBot="1" x14ac:dyDescent="0.3">
      <c r="A25" s="14"/>
      <c r="B25" s="14"/>
      <c r="C25" s="7"/>
      <c r="D25" s="64" t="s">
        <v>223</v>
      </c>
      <c r="E25" s="65"/>
      <c r="F25" s="44">
        <f>+F23+F24</f>
        <v>427000</v>
      </c>
    </row>
    <row r="26" spans="1:7" x14ac:dyDescent="0.25">
      <c r="A26" s="14"/>
      <c r="B26" s="14"/>
      <c r="C26" s="7"/>
      <c r="D26" s="7"/>
      <c r="E26" s="7"/>
      <c r="F26" s="7"/>
    </row>
    <row r="27" spans="1:7" x14ac:dyDescent="0.25">
      <c r="A27" s="25"/>
      <c r="B27" s="12"/>
      <c r="C27" s="36"/>
      <c r="D27" s="14"/>
      <c r="E27" s="14"/>
      <c r="F27" s="14"/>
    </row>
    <row r="28" spans="1:7" x14ac:dyDescent="0.25">
      <c r="B28" s="37"/>
      <c r="C28" s="38"/>
      <c r="D28" s="39"/>
    </row>
    <row r="29" spans="1:7" x14ac:dyDescent="0.25">
      <c r="A29" s="40"/>
      <c r="B29" s="7" t="s">
        <v>7</v>
      </c>
      <c r="C29" s="7"/>
      <c r="D29" s="7"/>
      <c r="E29" s="7" t="s">
        <v>8</v>
      </c>
      <c r="F29" s="7"/>
    </row>
    <row r="30" spans="1:7" x14ac:dyDescent="0.25">
      <c r="B30" s="37"/>
      <c r="C30" s="38"/>
      <c r="D30" s="39"/>
    </row>
    <row r="31" spans="1:7" x14ac:dyDescent="0.25">
      <c r="B31" s="37"/>
      <c r="C31" s="38"/>
      <c r="D31" s="39"/>
    </row>
    <row r="32" spans="1:7" x14ac:dyDescent="0.25">
      <c r="B32" s="37"/>
      <c r="C32" s="38"/>
      <c r="D32" s="39"/>
    </row>
    <row r="33" spans="1:10" ht="15.75" x14ac:dyDescent="0.25">
      <c r="A33" s="1" t="s">
        <v>9</v>
      </c>
      <c r="B33" s="2"/>
      <c r="C33" s="3"/>
      <c r="D33" s="5"/>
    </row>
    <row r="34" spans="1:10" ht="16.5" customHeight="1" x14ac:dyDescent="0.25">
      <c r="A34" s="68">
        <f>A2</f>
        <v>0</v>
      </c>
      <c r="B34" s="68"/>
      <c r="C34" s="68"/>
      <c r="D34" s="68"/>
      <c r="E34" s="8"/>
      <c r="F34" s="9"/>
    </row>
    <row r="35" spans="1:10" x14ac:dyDescent="0.25">
      <c r="B35" s="37"/>
      <c r="C35" s="38"/>
      <c r="D35" s="39"/>
    </row>
    <row r="36" spans="1:10" ht="20.25" customHeight="1" x14ac:dyDescent="0.25">
      <c r="A36" s="69" t="s">
        <v>42</v>
      </c>
      <c r="B36" s="69"/>
      <c r="C36" s="69"/>
      <c r="D36" s="41"/>
      <c r="E36" s="41"/>
      <c r="F36" s="41"/>
    </row>
    <row r="37" spans="1:10" ht="20.25" customHeight="1" x14ac:dyDescent="0.25">
      <c r="A37" s="52"/>
      <c r="B37" s="70" t="s">
        <v>5</v>
      </c>
      <c r="C37" s="71"/>
      <c r="D37" s="53" t="s">
        <v>6</v>
      </c>
      <c r="E37" s="53" t="s">
        <v>31</v>
      </c>
      <c r="F37" s="53" t="s">
        <v>3</v>
      </c>
      <c r="G37" s="6"/>
    </row>
    <row r="38" spans="1:10" ht="20.100000000000001" customHeight="1" x14ac:dyDescent="0.25">
      <c r="A38" s="42" t="s">
        <v>12</v>
      </c>
      <c r="B38" s="61" t="s">
        <v>127</v>
      </c>
      <c r="C38" s="62"/>
      <c r="D38" s="54">
        <v>1</v>
      </c>
      <c r="E38" s="23"/>
      <c r="F38" s="24">
        <f>D38*ROUND(E38,2)</f>
        <v>0</v>
      </c>
      <c r="G38" s="43"/>
      <c r="H38" s="40"/>
      <c r="I38" s="40"/>
      <c r="J38" s="40"/>
    </row>
    <row r="39" spans="1:10" ht="20.100000000000001" customHeight="1" x14ac:dyDescent="0.25">
      <c r="A39" s="42" t="s">
        <v>13</v>
      </c>
      <c r="B39" s="61" t="s">
        <v>128</v>
      </c>
      <c r="C39" s="62"/>
      <c r="D39" s="54">
        <v>1</v>
      </c>
      <c r="E39" s="23"/>
      <c r="F39" s="24">
        <f t="shared" ref="F39:F101" si="0">D39*ROUND(E39,2)</f>
        <v>0</v>
      </c>
      <c r="G39" s="43"/>
      <c r="H39" s="40"/>
      <c r="I39" s="40"/>
      <c r="J39" s="40"/>
    </row>
    <row r="40" spans="1:10" ht="20.100000000000001" customHeight="1" x14ac:dyDescent="0.25">
      <c r="A40" s="42" t="s">
        <v>14</v>
      </c>
      <c r="B40" s="61" t="s">
        <v>129</v>
      </c>
      <c r="C40" s="62"/>
      <c r="D40" s="54">
        <v>1</v>
      </c>
      <c r="E40" s="23"/>
      <c r="F40" s="24">
        <f t="shared" si="0"/>
        <v>0</v>
      </c>
      <c r="G40" s="43"/>
      <c r="H40" s="40"/>
      <c r="I40" s="40"/>
      <c r="J40" s="40"/>
    </row>
    <row r="41" spans="1:10" ht="20.100000000000001" customHeight="1" x14ac:dyDescent="0.25">
      <c r="A41" s="42" t="s">
        <v>15</v>
      </c>
      <c r="B41" s="61" t="s">
        <v>130</v>
      </c>
      <c r="C41" s="62"/>
      <c r="D41" s="54">
        <v>1</v>
      </c>
      <c r="E41" s="23"/>
      <c r="F41" s="24">
        <f t="shared" si="0"/>
        <v>0</v>
      </c>
      <c r="G41" s="6"/>
    </row>
    <row r="42" spans="1:10" ht="20.100000000000001" customHeight="1" x14ac:dyDescent="0.25">
      <c r="A42" s="42" t="s">
        <v>16</v>
      </c>
      <c r="B42" s="61" t="s">
        <v>131</v>
      </c>
      <c r="C42" s="62"/>
      <c r="D42" s="54">
        <v>1</v>
      </c>
      <c r="E42" s="23"/>
      <c r="F42" s="24">
        <f t="shared" si="0"/>
        <v>0</v>
      </c>
      <c r="G42" s="6"/>
    </row>
    <row r="43" spans="1:10" ht="20.100000000000001" customHeight="1" x14ac:dyDescent="0.25">
      <c r="A43" s="42" t="s">
        <v>17</v>
      </c>
      <c r="B43" s="61" t="s">
        <v>132</v>
      </c>
      <c r="C43" s="62"/>
      <c r="D43" s="54">
        <v>1</v>
      </c>
      <c r="E43" s="23"/>
      <c r="F43" s="24">
        <f t="shared" si="0"/>
        <v>0</v>
      </c>
      <c r="G43" s="6"/>
    </row>
    <row r="44" spans="1:10" ht="20.100000000000001" customHeight="1" x14ac:dyDescent="0.25">
      <c r="A44" s="42" t="s">
        <v>18</v>
      </c>
      <c r="B44" s="61" t="s">
        <v>133</v>
      </c>
      <c r="C44" s="62"/>
      <c r="D44" s="54">
        <v>1</v>
      </c>
      <c r="E44" s="23"/>
      <c r="F44" s="24">
        <f t="shared" si="0"/>
        <v>0</v>
      </c>
      <c r="G44" s="6"/>
    </row>
    <row r="45" spans="1:10" ht="20.100000000000001" customHeight="1" x14ac:dyDescent="0.25">
      <c r="A45" s="42" t="s">
        <v>19</v>
      </c>
      <c r="B45" s="61" t="s">
        <v>134</v>
      </c>
      <c r="C45" s="62"/>
      <c r="D45" s="54">
        <v>1</v>
      </c>
      <c r="E45" s="23"/>
      <c r="F45" s="24">
        <f t="shared" si="0"/>
        <v>0</v>
      </c>
      <c r="G45" s="6"/>
    </row>
    <row r="46" spans="1:10" ht="20.100000000000001" customHeight="1" x14ac:dyDescent="0.25">
      <c r="A46" s="42" t="s">
        <v>20</v>
      </c>
      <c r="B46" s="61" t="s">
        <v>135</v>
      </c>
      <c r="C46" s="62"/>
      <c r="D46" s="54">
        <v>1</v>
      </c>
      <c r="E46" s="23"/>
      <c r="F46" s="24">
        <f t="shared" si="0"/>
        <v>0</v>
      </c>
      <c r="G46" s="6"/>
    </row>
    <row r="47" spans="1:10" ht="20.100000000000001" customHeight="1" x14ac:dyDescent="0.25">
      <c r="A47" s="42" t="s">
        <v>21</v>
      </c>
      <c r="B47" s="61" t="s">
        <v>130</v>
      </c>
      <c r="C47" s="62"/>
      <c r="D47" s="54">
        <v>1</v>
      </c>
      <c r="E47" s="23"/>
      <c r="F47" s="24">
        <f t="shared" si="0"/>
        <v>0</v>
      </c>
      <c r="G47" s="6"/>
    </row>
    <row r="48" spans="1:10" ht="20.100000000000001" customHeight="1" x14ac:dyDescent="0.25">
      <c r="A48" s="42" t="s">
        <v>22</v>
      </c>
      <c r="B48" s="61" t="s">
        <v>130</v>
      </c>
      <c r="C48" s="62"/>
      <c r="D48" s="54">
        <v>1</v>
      </c>
      <c r="E48" s="23"/>
      <c r="F48" s="24">
        <f t="shared" si="0"/>
        <v>0</v>
      </c>
      <c r="G48" s="6"/>
    </row>
    <row r="49" spans="1:7" ht="20.100000000000001" customHeight="1" x14ac:dyDescent="0.25">
      <c r="A49" s="42" t="s">
        <v>23</v>
      </c>
      <c r="B49" s="61" t="s">
        <v>136</v>
      </c>
      <c r="C49" s="62"/>
      <c r="D49" s="54">
        <v>1</v>
      </c>
      <c r="E49" s="23"/>
      <c r="F49" s="24">
        <f t="shared" si="0"/>
        <v>0</v>
      </c>
      <c r="G49" s="6"/>
    </row>
    <row r="50" spans="1:7" ht="20.100000000000001" customHeight="1" x14ac:dyDescent="0.25">
      <c r="A50" s="42" t="s">
        <v>24</v>
      </c>
      <c r="B50" s="61" t="s">
        <v>137</v>
      </c>
      <c r="C50" s="62"/>
      <c r="D50" s="54">
        <v>1</v>
      </c>
      <c r="E50" s="23"/>
      <c r="F50" s="24">
        <f t="shared" si="0"/>
        <v>0</v>
      </c>
      <c r="G50" s="6"/>
    </row>
    <row r="51" spans="1:7" ht="20.100000000000001" customHeight="1" x14ac:dyDescent="0.25">
      <c r="A51" s="42" t="s">
        <v>25</v>
      </c>
      <c r="B51" s="61" t="s">
        <v>138</v>
      </c>
      <c r="C51" s="62"/>
      <c r="D51" s="54">
        <v>1</v>
      </c>
      <c r="E51" s="23"/>
      <c r="F51" s="24">
        <f t="shared" si="0"/>
        <v>0</v>
      </c>
      <c r="G51" s="6"/>
    </row>
    <row r="52" spans="1:7" ht="20.100000000000001" customHeight="1" x14ac:dyDescent="0.25">
      <c r="A52" s="42" t="s">
        <v>43</v>
      </c>
      <c r="B52" s="61" t="s">
        <v>139</v>
      </c>
      <c r="C52" s="62"/>
      <c r="D52" s="54">
        <v>1</v>
      </c>
      <c r="E52" s="23"/>
      <c r="F52" s="24">
        <f t="shared" si="0"/>
        <v>0</v>
      </c>
      <c r="G52" s="6"/>
    </row>
    <row r="53" spans="1:7" ht="20.100000000000001" customHeight="1" x14ac:dyDescent="0.25">
      <c r="A53" s="42" t="s">
        <v>44</v>
      </c>
      <c r="B53" s="61" t="s">
        <v>140</v>
      </c>
      <c r="C53" s="62"/>
      <c r="D53" s="54">
        <v>1</v>
      </c>
      <c r="E53" s="23"/>
      <c r="F53" s="24">
        <f t="shared" si="0"/>
        <v>0</v>
      </c>
      <c r="G53" s="6"/>
    </row>
    <row r="54" spans="1:7" ht="20.100000000000001" customHeight="1" x14ac:dyDescent="0.25">
      <c r="A54" s="42" t="s">
        <v>45</v>
      </c>
      <c r="B54" s="61" t="s">
        <v>141</v>
      </c>
      <c r="C54" s="62"/>
      <c r="D54" s="54">
        <v>1</v>
      </c>
      <c r="E54" s="23"/>
      <c r="F54" s="24">
        <f t="shared" si="0"/>
        <v>0</v>
      </c>
      <c r="G54" s="6"/>
    </row>
    <row r="55" spans="1:7" ht="20.100000000000001" customHeight="1" x14ac:dyDescent="0.25">
      <c r="A55" s="42" t="s">
        <v>46</v>
      </c>
      <c r="B55" s="61" t="s">
        <v>142</v>
      </c>
      <c r="C55" s="62"/>
      <c r="D55" s="54">
        <v>1</v>
      </c>
      <c r="E55" s="23"/>
      <c r="F55" s="24">
        <f t="shared" si="0"/>
        <v>0</v>
      </c>
      <c r="G55" s="6"/>
    </row>
    <row r="56" spans="1:7" ht="20.100000000000001" customHeight="1" x14ac:dyDescent="0.25">
      <c r="A56" s="42" t="s">
        <v>47</v>
      </c>
      <c r="B56" s="61" t="s">
        <v>143</v>
      </c>
      <c r="C56" s="62"/>
      <c r="D56" s="54">
        <v>1</v>
      </c>
      <c r="E56" s="23"/>
      <c r="F56" s="24">
        <f t="shared" si="0"/>
        <v>0</v>
      </c>
      <c r="G56" s="6"/>
    </row>
    <row r="57" spans="1:7" ht="20.100000000000001" customHeight="1" x14ac:dyDescent="0.25">
      <c r="A57" s="42" t="s">
        <v>48</v>
      </c>
      <c r="B57" s="61" t="s">
        <v>135</v>
      </c>
      <c r="C57" s="62"/>
      <c r="D57" s="54">
        <v>1</v>
      </c>
      <c r="E57" s="23"/>
      <c r="F57" s="24">
        <f t="shared" si="0"/>
        <v>0</v>
      </c>
      <c r="G57" s="6"/>
    </row>
    <row r="58" spans="1:7" ht="20.100000000000001" customHeight="1" x14ac:dyDescent="0.25">
      <c r="A58" s="42" t="s">
        <v>49</v>
      </c>
      <c r="B58" s="61" t="s">
        <v>144</v>
      </c>
      <c r="C58" s="62"/>
      <c r="D58" s="54">
        <v>1</v>
      </c>
      <c r="E58" s="23"/>
      <c r="F58" s="24">
        <f t="shared" si="0"/>
        <v>0</v>
      </c>
      <c r="G58" s="6"/>
    </row>
    <row r="59" spans="1:7" ht="20.100000000000001" customHeight="1" x14ac:dyDescent="0.25">
      <c r="A59" s="42" t="s">
        <v>50</v>
      </c>
      <c r="B59" s="61" t="s">
        <v>145</v>
      </c>
      <c r="C59" s="62"/>
      <c r="D59" s="54">
        <v>1</v>
      </c>
      <c r="E59" s="23"/>
      <c r="F59" s="24">
        <f t="shared" si="0"/>
        <v>0</v>
      </c>
      <c r="G59" s="6"/>
    </row>
    <row r="60" spans="1:7" ht="20.100000000000001" customHeight="1" x14ac:dyDescent="0.25">
      <c r="A60" s="42" t="s">
        <v>51</v>
      </c>
      <c r="B60" s="61" t="s">
        <v>146</v>
      </c>
      <c r="C60" s="62"/>
      <c r="D60" s="54">
        <v>1</v>
      </c>
      <c r="E60" s="23"/>
      <c r="F60" s="24">
        <f t="shared" si="0"/>
        <v>0</v>
      </c>
      <c r="G60" s="6"/>
    </row>
    <row r="61" spans="1:7" ht="20.100000000000001" customHeight="1" x14ac:dyDescent="0.25">
      <c r="A61" s="42" t="s">
        <v>52</v>
      </c>
      <c r="B61" s="61" t="s">
        <v>147</v>
      </c>
      <c r="C61" s="62"/>
      <c r="D61" s="54">
        <v>1</v>
      </c>
      <c r="E61" s="23"/>
      <c r="F61" s="24">
        <f t="shared" si="0"/>
        <v>0</v>
      </c>
      <c r="G61" s="6"/>
    </row>
    <row r="62" spans="1:7" ht="20.100000000000001" customHeight="1" x14ac:dyDescent="0.25">
      <c r="A62" s="42" t="s">
        <v>53</v>
      </c>
      <c r="B62" s="61" t="s">
        <v>148</v>
      </c>
      <c r="C62" s="62"/>
      <c r="D62" s="54">
        <v>1</v>
      </c>
      <c r="E62" s="23"/>
      <c r="F62" s="24">
        <f t="shared" si="0"/>
        <v>0</v>
      </c>
      <c r="G62" s="6"/>
    </row>
    <row r="63" spans="1:7" ht="20.100000000000001" customHeight="1" x14ac:dyDescent="0.25">
      <c r="A63" s="42" t="s">
        <v>54</v>
      </c>
      <c r="B63" s="61" t="s">
        <v>149</v>
      </c>
      <c r="C63" s="62"/>
      <c r="D63" s="54">
        <v>1</v>
      </c>
      <c r="E63" s="23"/>
      <c r="F63" s="24">
        <f t="shared" si="0"/>
        <v>0</v>
      </c>
      <c r="G63" s="6"/>
    </row>
    <row r="64" spans="1:7" ht="20.100000000000001" customHeight="1" x14ac:dyDescent="0.25">
      <c r="A64" s="42" t="s">
        <v>55</v>
      </c>
      <c r="B64" s="61" t="s">
        <v>150</v>
      </c>
      <c r="C64" s="62"/>
      <c r="D64" s="54">
        <v>1</v>
      </c>
      <c r="E64" s="23"/>
      <c r="F64" s="24">
        <f t="shared" si="0"/>
        <v>0</v>
      </c>
      <c r="G64" s="6"/>
    </row>
    <row r="65" spans="1:7" ht="20.100000000000001" customHeight="1" x14ac:dyDescent="0.25">
      <c r="A65" s="42" t="s">
        <v>56</v>
      </c>
      <c r="B65" s="61" t="s">
        <v>151</v>
      </c>
      <c r="C65" s="62"/>
      <c r="D65" s="54">
        <v>1</v>
      </c>
      <c r="E65" s="23"/>
      <c r="F65" s="24">
        <f t="shared" si="0"/>
        <v>0</v>
      </c>
      <c r="G65" s="6"/>
    </row>
    <row r="66" spans="1:7" ht="20.100000000000001" customHeight="1" x14ac:dyDescent="0.25">
      <c r="A66" s="42" t="s">
        <v>57</v>
      </c>
      <c r="B66" s="61" t="s">
        <v>152</v>
      </c>
      <c r="C66" s="62"/>
      <c r="D66" s="54">
        <v>1</v>
      </c>
      <c r="E66" s="23"/>
      <c r="F66" s="24">
        <f t="shared" si="0"/>
        <v>0</v>
      </c>
      <c r="G66" s="6"/>
    </row>
    <row r="67" spans="1:7" ht="20.100000000000001" customHeight="1" x14ac:dyDescent="0.25">
      <c r="A67" s="42" t="s">
        <v>58</v>
      </c>
      <c r="B67" s="61" t="s">
        <v>153</v>
      </c>
      <c r="C67" s="62"/>
      <c r="D67" s="54">
        <v>1</v>
      </c>
      <c r="E67" s="23"/>
      <c r="F67" s="24">
        <f t="shared" si="0"/>
        <v>0</v>
      </c>
      <c r="G67" s="6"/>
    </row>
    <row r="68" spans="1:7" ht="20.100000000000001" customHeight="1" x14ac:dyDescent="0.25">
      <c r="A68" s="42" t="s">
        <v>59</v>
      </c>
      <c r="B68" s="61" t="s">
        <v>154</v>
      </c>
      <c r="C68" s="62"/>
      <c r="D68" s="54">
        <v>1</v>
      </c>
      <c r="E68" s="23"/>
      <c r="F68" s="24">
        <f t="shared" si="0"/>
        <v>0</v>
      </c>
      <c r="G68" s="6"/>
    </row>
    <row r="69" spans="1:7" ht="20.100000000000001" customHeight="1" x14ac:dyDescent="0.25">
      <c r="A69" s="42" t="s">
        <v>60</v>
      </c>
      <c r="B69" s="61" t="s">
        <v>155</v>
      </c>
      <c r="C69" s="62"/>
      <c r="D69" s="54">
        <v>1</v>
      </c>
      <c r="E69" s="23"/>
      <c r="F69" s="24">
        <f t="shared" si="0"/>
        <v>0</v>
      </c>
      <c r="G69" s="6"/>
    </row>
    <row r="70" spans="1:7" ht="20.100000000000001" customHeight="1" x14ac:dyDescent="0.25">
      <c r="A70" s="42" t="s">
        <v>61</v>
      </c>
      <c r="B70" s="61" t="s">
        <v>156</v>
      </c>
      <c r="C70" s="62"/>
      <c r="D70" s="54">
        <v>1</v>
      </c>
      <c r="E70" s="23"/>
      <c r="F70" s="24">
        <f t="shared" si="0"/>
        <v>0</v>
      </c>
      <c r="G70" s="6"/>
    </row>
    <row r="71" spans="1:7" ht="20.100000000000001" customHeight="1" x14ac:dyDescent="0.25">
      <c r="A71" s="42" t="s">
        <v>62</v>
      </c>
      <c r="B71" s="61" t="s">
        <v>157</v>
      </c>
      <c r="C71" s="62"/>
      <c r="D71" s="54">
        <v>1</v>
      </c>
      <c r="E71" s="23"/>
      <c r="F71" s="24">
        <f t="shared" si="0"/>
        <v>0</v>
      </c>
      <c r="G71" s="6"/>
    </row>
    <row r="72" spans="1:7" ht="20.100000000000001" customHeight="1" x14ac:dyDescent="0.25">
      <c r="A72" s="42" t="s">
        <v>63</v>
      </c>
      <c r="B72" s="61" t="s">
        <v>158</v>
      </c>
      <c r="C72" s="62"/>
      <c r="D72" s="54">
        <v>1</v>
      </c>
      <c r="E72" s="23"/>
      <c r="F72" s="24">
        <f t="shared" si="0"/>
        <v>0</v>
      </c>
      <c r="G72" s="6"/>
    </row>
    <row r="73" spans="1:7" ht="20.100000000000001" customHeight="1" x14ac:dyDescent="0.25">
      <c r="A73" s="42" t="s">
        <v>64</v>
      </c>
      <c r="B73" s="61" t="s">
        <v>154</v>
      </c>
      <c r="C73" s="62"/>
      <c r="D73" s="54">
        <v>1</v>
      </c>
      <c r="E73" s="23"/>
      <c r="F73" s="24">
        <f t="shared" si="0"/>
        <v>0</v>
      </c>
      <c r="G73" s="6"/>
    </row>
    <row r="74" spans="1:7" ht="20.100000000000001" customHeight="1" x14ac:dyDescent="0.25">
      <c r="A74" s="42" t="s">
        <v>65</v>
      </c>
      <c r="B74" s="61" t="s">
        <v>157</v>
      </c>
      <c r="C74" s="62"/>
      <c r="D74" s="54">
        <v>1</v>
      </c>
      <c r="E74" s="23"/>
      <c r="F74" s="24">
        <f t="shared" si="0"/>
        <v>0</v>
      </c>
      <c r="G74" s="6"/>
    </row>
    <row r="75" spans="1:7" ht="20.100000000000001" customHeight="1" x14ac:dyDescent="0.25">
      <c r="A75" s="42" t="s">
        <v>66</v>
      </c>
      <c r="B75" s="61" t="s">
        <v>159</v>
      </c>
      <c r="C75" s="62"/>
      <c r="D75" s="54">
        <v>1</v>
      </c>
      <c r="E75" s="23"/>
      <c r="F75" s="24">
        <f t="shared" si="0"/>
        <v>0</v>
      </c>
      <c r="G75" s="6"/>
    </row>
    <row r="76" spans="1:7" ht="20.100000000000001" customHeight="1" x14ac:dyDescent="0.25">
      <c r="A76" s="42" t="s">
        <v>67</v>
      </c>
      <c r="B76" s="61" t="s">
        <v>160</v>
      </c>
      <c r="C76" s="62"/>
      <c r="D76" s="54">
        <v>1</v>
      </c>
      <c r="E76" s="23"/>
      <c r="F76" s="24">
        <f t="shared" si="0"/>
        <v>0</v>
      </c>
      <c r="G76" s="6"/>
    </row>
    <row r="77" spans="1:7" ht="20.100000000000001" customHeight="1" x14ac:dyDescent="0.25">
      <c r="A77" s="42" t="s">
        <v>68</v>
      </c>
      <c r="B77" s="61" t="s">
        <v>161</v>
      </c>
      <c r="C77" s="62"/>
      <c r="D77" s="54">
        <v>1</v>
      </c>
      <c r="E77" s="23"/>
      <c r="F77" s="24">
        <f t="shared" si="0"/>
        <v>0</v>
      </c>
      <c r="G77" s="6"/>
    </row>
    <row r="78" spans="1:7" ht="20.100000000000001" customHeight="1" x14ac:dyDescent="0.25">
      <c r="A78" s="42" t="s">
        <v>69</v>
      </c>
      <c r="B78" s="61" t="s">
        <v>162</v>
      </c>
      <c r="C78" s="62"/>
      <c r="D78" s="54">
        <v>1</v>
      </c>
      <c r="E78" s="23"/>
      <c r="F78" s="24">
        <f t="shared" si="0"/>
        <v>0</v>
      </c>
      <c r="G78" s="6"/>
    </row>
    <row r="79" spans="1:7" ht="20.100000000000001" customHeight="1" x14ac:dyDescent="0.25">
      <c r="A79" s="42" t="s">
        <v>70</v>
      </c>
      <c r="B79" s="61" t="s">
        <v>163</v>
      </c>
      <c r="C79" s="62"/>
      <c r="D79" s="54">
        <v>1</v>
      </c>
      <c r="E79" s="23"/>
      <c r="F79" s="24">
        <f t="shared" si="0"/>
        <v>0</v>
      </c>
      <c r="G79" s="6"/>
    </row>
    <row r="80" spans="1:7" ht="20.100000000000001" customHeight="1" x14ac:dyDescent="0.25">
      <c r="A80" s="42" t="s">
        <v>71</v>
      </c>
      <c r="B80" s="61" t="s">
        <v>164</v>
      </c>
      <c r="C80" s="62"/>
      <c r="D80" s="54">
        <v>1</v>
      </c>
      <c r="E80" s="23"/>
      <c r="F80" s="24">
        <f t="shared" si="0"/>
        <v>0</v>
      </c>
      <c r="G80" s="6"/>
    </row>
    <row r="81" spans="1:7" ht="20.100000000000001" customHeight="1" x14ac:dyDescent="0.25">
      <c r="A81" s="42" t="s">
        <v>72</v>
      </c>
      <c r="B81" s="61" t="s">
        <v>165</v>
      </c>
      <c r="C81" s="62"/>
      <c r="D81" s="54">
        <v>1</v>
      </c>
      <c r="E81" s="23"/>
      <c r="F81" s="24">
        <f t="shared" si="0"/>
        <v>0</v>
      </c>
      <c r="G81" s="6"/>
    </row>
    <row r="82" spans="1:7" ht="20.100000000000001" customHeight="1" x14ac:dyDescent="0.25">
      <c r="A82" s="42" t="s">
        <v>73</v>
      </c>
      <c r="B82" s="61" t="s">
        <v>166</v>
      </c>
      <c r="C82" s="62"/>
      <c r="D82" s="54">
        <v>1</v>
      </c>
      <c r="E82" s="23"/>
      <c r="F82" s="24">
        <f t="shared" si="0"/>
        <v>0</v>
      </c>
      <c r="G82" s="6"/>
    </row>
    <row r="83" spans="1:7" ht="20.100000000000001" customHeight="1" x14ac:dyDescent="0.25">
      <c r="A83" s="42" t="s">
        <v>74</v>
      </c>
      <c r="B83" s="61" t="s">
        <v>167</v>
      </c>
      <c r="C83" s="62"/>
      <c r="D83" s="54">
        <v>1</v>
      </c>
      <c r="E83" s="23"/>
      <c r="F83" s="24">
        <f t="shared" si="0"/>
        <v>0</v>
      </c>
      <c r="G83" s="6"/>
    </row>
    <row r="84" spans="1:7" ht="20.100000000000001" customHeight="1" x14ac:dyDescent="0.25">
      <c r="A84" s="42" t="s">
        <v>75</v>
      </c>
      <c r="B84" s="61" t="s">
        <v>168</v>
      </c>
      <c r="C84" s="62"/>
      <c r="D84" s="54">
        <v>1</v>
      </c>
      <c r="E84" s="23"/>
      <c r="F84" s="24">
        <f t="shared" si="0"/>
        <v>0</v>
      </c>
      <c r="G84" s="6"/>
    </row>
    <row r="85" spans="1:7" ht="20.100000000000001" customHeight="1" x14ac:dyDescent="0.25">
      <c r="A85" s="42" t="s">
        <v>76</v>
      </c>
      <c r="B85" s="61" t="s">
        <v>169</v>
      </c>
      <c r="C85" s="62"/>
      <c r="D85" s="54">
        <v>1</v>
      </c>
      <c r="E85" s="23"/>
      <c r="F85" s="24">
        <f t="shared" si="0"/>
        <v>0</v>
      </c>
      <c r="G85" s="6"/>
    </row>
    <row r="86" spans="1:7" ht="20.100000000000001" customHeight="1" x14ac:dyDescent="0.25">
      <c r="A86" s="42" t="s">
        <v>77</v>
      </c>
      <c r="B86" s="61" t="s">
        <v>170</v>
      </c>
      <c r="C86" s="62"/>
      <c r="D86" s="54">
        <v>1</v>
      </c>
      <c r="E86" s="23"/>
      <c r="F86" s="24">
        <f t="shared" si="0"/>
        <v>0</v>
      </c>
      <c r="G86" s="6"/>
    </row>
    <row r="87" spans="1:7" ht="20.100000000000001" customHeight="1" x14ac:dyDescent="0.25">
      <c r="A87" s="42" t="s">
        <v>78</v>
      </c>
      <c r="B87" s="61" t="s">
        <v>171</v>
      </c>
      <c r="C87" s="62"/>
      <c r="D87" s="54">
        <v>1</v>
      </c>
      <c r="E87" s="23"/>
      <c r="F87" s="24">
        <f t="shared" si="0"/>
        <v>0</v>
      </c>
      <c r="G87" s="6"/>
    </row>
    <row r="88" spans="1:7" ht="20.100000000000001" customHeight="1" x14ac:dyDescent="0.25">
      <c r="A88" s="42" t="s">
        <v>79</v>
      </c>
      <c r="B88" s="61" t="s">
        <v>172</v>
      </c>
      <c r="C88" s="62"/>
      <c r="D88" s="54">
        <v>1</v>
      </c>
      <c r="E88" s="23"/>
      <c r="F88" s="24">
        <f t="shared" si="0"/>
        <v>0</v>
      </c>
      <c r="G88" s="6"/>
    </row>
    <row r="89" spans="1:7" ht="20.100000000000001" customHeight="1" x14ac:dyDescent="0.25">
      <c r="A89" s="42" t="s">
        <v>80</v>
      </c>
      <c r="B89" s="61" t="s">
        <v>173</v>
      </c>
      <c r="C89" s="62"/>
      <c r="D89" s="54">
        <v>1</v>
      </c>
      <c r="E89" s="23"/>
      <c r="F89" s="24">
        <f t="shared" si="0"/>
        <v>0</v>
      </c>
      <c r="G89" s="6"/>
    </row>
    <row r="90" spans="1:7" ht="20.100000000000001" customHeight="1" x14ac:dyDescent="0.25">
      <c r="A90" s="42" t="s">
        <v>81</v>
      </c>
      <c r="B90" s="61" t="s">
        <v>174</v>
      </c>
      <c r="C90" s="62"/>
      <c r="D90" s="54">
        <v>1</v>
      </c>
      <c r="E90" s="23"/>
      <c r="F90" s="24">
        <f t="shared" si="0"/>
        <v>0</v>
      </c>
      <c r="G90" s="6"/>
    </row>
    <row r="91" spans="1:7" ht="20.100000000000001" customHeight="1" x14ac:dyDescent="0.25">
      <c r="A91" s="42" t="s">
        <v>82</v>
      </c>
      <c r="B91" s="61" t="s">
        <v>175</v>
      </c>
      <c r="C91" s="62"/>
      <c r="D91" s="54">
        <v>1</v>
      </c>
      <c r="E91" s="23"/>
      <c r="F91" s="24">
        <f t="shared" si="0"/>
        <v>0</v>
      </c>
      <c r="G91" s="6"/>
    </row>
    <row r="92" spans="1:7" ht="20.100000000000001" customHeight="1" x14ac:dyDescent="0.25">
      <c r="A92" s="42" t="s">
        <v>83</v>
      </c>
      <c r="B92" s="61" t="s">
        <v>176</v>
      </c>
      <c r="C92" s="62"/>
      <c r="D92" s="54">
        <v>1</v>
      </c>
      <c r="E92" s="23"/>
      <c r="F92" s="24">
        <f t="shared" si="0"/>
        <v>0</v>
      </c>
      <c r="G92" s="6"/>
    </row>
    <row r="93" spans="1:7" ht="20.100000000000001" customHeight="1" x14ac:dyDescent="0.25">
      <c r="A93" s="42" t="s">
        <v>84</v>
      </c>
      <c r="B93" s="61" t="s">
        <v>177</v>
      </c>
      <c r="C93" s="62"/>
      <c r="D93" s="54">
        <v>1</v>
      </c>
      <c r="E93" s="23"/>
      <c r="F93" s="24">
        <f t="shared" si="0"/>
        <v>0</v>
      </c>
      <c r="G93" s="6"/>
    </row>
    <row r="94" spans="1:7" ht="20.100000000000001" customHeight="1" x14ac:dyDescent="0.25">
      <c r="A94" s="42" t="s">
        <v>85</v>
      </c>
      <c r="B94" s="61" t="s">
        <v>178</v>
      </c>
      <c r="C94" s="62"/>
      <c r="D94" s="54">
        <v>1</v>
      </c>
      <c r="E94" s="23"/>
      <c r="F94" s="24">
        <f t="shared" si="0"/>
        <v>0</v>
      </c>
      <c r="G94" s="6"/>
    </row>
    <row r="95" spans="1:7" ht="20.100000000000001" customHeight="1" x14ac:dyDescent="0.25">
      <c r="A95" s="42" t="s">
        <v>86</v>
      </c>
      <c r="B95" s="61" t="s">
        <v>179</v>
      </c>
      <c r="C95" s="62"/>
      <c r="D95" s="54">
        <v>1</v>
      </c>
      <c r="E95" s="23"/>
      <c r="F95" s="24">
        <f t="shared" si="0"/>
        <v>0</v>
      </c>
      <c r="G95" s="6"/>
    </row>
    <row r="96" spans="1:7" ht="20.100000000000001" customHeight="1" x14ac:dyDescent="0.25">
      <c r="A96" s="42" t="s">
        <v>87</v>
      </c>
      <c r="B96" s="61" t="s">
        <v>180</v>
      </c>
      <c r="C96" s="62"/>
      <c r="D96" s="54">
        <v>1</v>
      </c>
      <c r="E96" s="23"/>
      <c r="F96" s="24">
        <f t="shared" si="0"/>
        <v>0</v>
      </c>
      <c r="G96" s="6"/>
    </row>
    <row r="97" spans="1:7" ht="20.100000000000001" customHeight="1" x14ac:dyDescent="0.25">
      <c r="A97" s="42" t="s">
        <v>88</v>
      </c>
      <c r="B97" s="61" t="s">
        <v>181</v>
      </c>
      <c r="C97" s="62"/>
      <c r="D97" s="54">
        <v>1</v>
      </c>
      <c r="E97" s="23"/>
      <c r="F97" s="24">
        <f t="shared" si="0"/>
        <v>0</v>
      </c>
      <c r="G97" s="6"/>
    </row>
    <row r="98" spans="1:7" ht="20.100000000000001" customHeight="1" x14ac:dyDescent="0.25">
      <c r="A98" s="42" t="s">
        <v>89</v>
      </c>
      <c r="B98" s="61" t="s">
        <v>182</v>
      </c>
      <c r="C98" s="62"/>
      <c r="D98" s="54">
        <v>1</v>
      </c>
      <c r="E98" s="23"/>
      <c r="F98" s="24">
        <f t="shared" si="0"/>
        <v>0</v>
      </c>
      <c r="G98" s="6"/>
    </row>
    <row r="99" spans="1:7" ht="20.100000000000001" customHeight="1" x14ac:dyDescent="0.25">
      <c r="A99" s="42" t="s">
        <v>90</v>
      </c>
      <c r="B99" s="61" t="s">
        <v>183</v>
      </c>
      <c r="C99" s="62"/>
      <c r="D99" s="54">
        <v>1</v>
      </c>
      <c r="E99" s="23"/>
      <c r="F99" s="24">
        <f t="shared" si="0"/>
        <v>0</v>
      </c>
      <c r="G99" s="6"/>
    </row>
    <row r="100" spans="1:7" ht="20.100000000000001" customHeight="1" x14ac:dyDescent="0.25">
      <c r="A100" s="42" t="s">
        <v>91</v>
      </c>
      <c r="B100" s="61" t="s">
        <v>184</v>
      </c>
      <c r="C100" s="62"/>
      <c r="D100" s="54">
        <v>1</v>
      </c>
      <c r="E100" s="23"/>
      <c r="F100" s="24">
        <f t="shared" si="0"/>
        <v>0</v>
      </c>
      <c r="G100" s="6"/>
    </row>
    <row r="101" spans="1:7" ht="20.100000000000001" customHeight="1" x14ac:dyDescent="0.25">
      <c r="A101" s="42" t="s">
        <v>92</v>
      </c>
      <c r="B101" s="61" t="s">
        <v>185</v>
      </c>
      <c r="C101" s="62"/>
      <c r="D101" s="54">
        <v>1</v>
      </c>
      <c r="E101" s="23"/>
      <c r="F101" s="24">
        <f t="shared" si="0"/>
        <v>0</v>
      </c>
      <c r="G101" s="6"/>
    </row>
    <row r="102" spans="1:7" ht="20.100000000000001" customHeight="1" x14ac:dyDescent="0.25">
      <c r="A102" s="42" t="s">
        <v>93</v>
      </c>
      <c r="B102" s="61" t="s">
        <v>186</v>
      </c>
      <c r="C102" s="62"/>
      <c r="D102" s="54">
        <v>1</v>
      </c>
      <c r="E102" s="23"/>
      <c r="F102" s="24">
        <f t="shared" ref="F102:F135" si="1">D102*ROUND(E102,2)</f>
        <v>0</v>
      </c>
      <c r="G102" s="6"/>
    </row>
    <row r="103" spans="1:7" ht="20.100000000000001" customHeight="1" x14ac:dyDescent="0.25">
      <c r="A103" s="42" t="s">
        <v>94</v>
      </c>
      <c r="B103" s="61" t="s">
        <v>187</v>
      </c>
      <c r="C103" s="62"/>
      <c r="D103" s="54">
        <v>1</v>
      </c>
      <c r="E103" s="23"/>
      <c r="F103" s="24">
        <f t="shared" si="1"/>
        <v>0</v>
      </c>
      <c r="G103" s="6"/>
    </row>
    <row r="104" spans="1:7" ht="20.100000000000001" customHeight="1" x14ac:dyDescent="0.25">
      <c r="A104" s="42" t="s">
        <v>95</v>
      </c>
      <c r="B104" s="61" t="s">
        <v>188</v>
      </c>
      <c r="C104" s="62"/>
      <c r="D104" s="54">
        <v>1</v>
      </c>
      <c r="E104" s="23"/>
      <c r="F104" s="24">
        <f t="shared" si="1"/>
        <v>0</v>
      </c>
      <c r="G104" s="6"/>
    </row>
    <row r="105" spans="1:7" ht="20.100000000000001" customHeight="1" x14ac:dyDescent="0.25">
      <c r="A105" s="42" t="s">
        <v>96</v>
      </c>
      <c r="B105" s="61" t="s">
        <v>189</v>
      </c>
      <c r="C105" s="62"/>
      <c r="D105" s="54">
        <v>1</v>
      </c>
      <c r="E105" s="23"/>
      <c r="F105" s="24">
        <f t="shared" si="1"/>
        <v>0</v>
      </c>
      <c r="G105" s="6"/>
    </row>
    <row r="106" spans="1:7" ht="20.100000000000001" customHeight="1" x14ac:dyDescent="0.25">
      <c r="A106" s="42" t="s">
        <v>97</v>
      </c>
      <c r="B106" s="61" t="s">
        <v>190</v>
      </c>
      <c r="C106" s="62"/>
      <c r="D106" s="54">
        <v>1</v>
      </c>
      <c r="E106" s="23"/>
      <c r="F106" s="24">
        <f t="shared" si="1"/>
        <v>0</v>
      </c>
      <c r="G106" s="6"/>
    </row>
    <row r="107" spans="1:7" ht="20.100000000000001" customHeight="1" x14ac:dyDescent="0.25">
      <c r="A107" s="42" t="s">
        <v>98</v>
      </c>
      <c r="B107" s="61" t="s">
        <v>191</v>
      </c>
      <c r="C107" s="62"/>
      <c r="D107" s="54">
        <v>1</v>
      </c>
      <c r="E107" s="23"/>
      <c r="F107" s="24">
        <f t="shared" si="1"/>
        <v>0</v>
      </c>
      <c r="G107" s="6"/>
    </row>
    <row r="108" spans="1:7" ht="20.100000000000001" customHeight="1" x14ac:dyDescent="0.25">
      <c r="A108" s="42" t="s">
        <v>99</v>
      </c>
      <c r="B108" s="61" t="s">
        <v>192</v>
      </c>
      <c r="C108" s="62"/>
      <c r="D108" s="54">
        <v>1</v>
      </c>
      <c r="E108" s="23"/>
      <c r="F108" s="24">
        <f t="shared" si="1"/>
        <v>0</v>
      </c>
      <c r="G108" s="6"/>
    </row>
    <row r="109" spans="1:7" ht="20.100000000000001" customHeight="1" x14ac:dyDescent="0.25">
      <c r="A109" s="42" t="s">
        <v>100</v>
      </c>
      <c r="B109" s="61" t="s">
        <v>193</v>
      </c>
      <c r="C109" s="62"/>
      <c r="D109" s="54">
        <v>1</v>
      </c>
      <c r="E109" s="23"/>
      <c r="F109" s="24">
        <f t="shared" si="1"/>
        <v>0</v>
      </c>
      <c r="G109" s="6"/>
    </row>
    <row r="110" spans="1:7" ht="20.100000000000001" customHeight="1" x14ac:dyDescent="0.25">
      <c r="A110" s="42" t="s">
        <v>101</v>
      </c>
      <c r="B110" s="61" t="s">
        <v>194</v>
      </c>
      <c r="C110" s="62"/>
      <c r="D110" s="54">
        <v>1</v>
      </c>
      <c r="E110" s="23"/>
      <c r="F110" s="24">
        <f t="shared" si="1"/>
        <v>0</v>
      </c>
      <c r="G110" s="6"/>
    </row>
    <row r="111" spans="1:7" ht="20.100000000000001" customHeight="1" x14ac:dyDescent="0.25">
      <c r="A111" s="42" t="s">
        <v>102</v>
      </c>
      <c r="B111" s="61" t="s">
        <v>195</v>
      </c>
      <c r="C111" s="62"/>
      <c r="D111" s="54">
        <v>1</v>
      </c>
      <c r="E111" s="23"/>
      <c r="F111" s="24">
        <f t="shared" si="1"/>
        <v>0</v>
      </c>
      <c r="G111" s="6"/>
    </row>
    <row r="112" spans="1:7" ht="20.100000000000001" customHeight="1" x14ac:dyDescent="0.25">
      <c r="A112" s="42" t="s">
        <v>103</v>
      </c>
      <c r="B112" s="61" t="s">
        <v>196</v>
      </c>
      <c r="C112" s="62"/>
      <c r="D112" s="54">
        <v>1</v>
      </c>
      <c r="E112" s="23"/>
      <c r="F112" s="24">
        <f t="shared" si="1"/>
        <v>0</v>
      </c>
      <c r="G112" s="6"/>
    </row>
    <row r="113" spans="1:7" ht="20.100000000000001" customHeight="1" x14ac:dyDescent="0.25">
      <c r="A113" s="42" t="s">
        <v>104</v>
      </c>
      <c r="B113" s="61" t="s">
        <v>197</v>
      </c>
      <c r="C113" s="62"/>
      <c r="D113" s="54">
        <v>1</v>
      </c>
      <c r="E113" s="23"/>
      <c r="F113" s="24">
        <f t="shared" si="1"/>
        <v>0</v>
      </c>
      <c r="G113" s="6"/>
    </row>
    <row r="114" spans="1:7" ht="20.100000000000001" customHeight="1" x14ac:dyDescent="0.25">
      <c r="A114" s="42" t="s">
        <v>105</v>
      </c>
      <c r="B114" s="61" t="s">
        <v>198</v>
      </c>
      <c r="C114" s="62"/>
      <c r="D114" s="54">
        <v>1</v>
      </c>
      <c r="E114" s="23"/>
      <c r="F114" s="24">
        <f t="shared" si="1"/>
        <v>0</v>
      </c>
      <c r="G114" s="6"/>
    </row>
    <row r="115" spans="1:7" ht="20.100000000000001" customHeight="1" x14ac:dyDescent="0.25">
      <c r="A115" s="42" t="s">
        <v>106</v>
      </c>
      <c r="B115" s="61" t="s">
        <v>199</v>
      </c>
      <c r="C115" s="62"/>
      <c r="D115" s="54">
        <v>1</v>
      </c>
      <c r="E115" s="23"/>
      <c r="F115" s="24">
        <f t="shared" si="1"/>
        <v>0</v>
      </c>
      <c r="G115" s="6"/>
    </row>
    <row r="116" spans="1:7" ht="20.100000000000001" customHeight="1" x14ac:dyDescent="0.25">
      <c r="A116" s="42" t="s">
        <v>107</v>
      </c>
      <c r="B116" s="61" t="s">
        <v>200</v>
      </c>
      <c r="C116" s="62"/>
      <c r="D116" s="54">
        <v>1</v>
      </c>
      <c r="E116" s="23"/>
      <c r="F116" s="24">
        <f t="shared" si="1"/>
        <v>0</v>
      </c>
      <c r="G116" s="6"/>
    </row>
    <row r="117" spans="1:7" ht="20.100000000000001" customHeight="1" x14ac:dyDescent="0.25">
      <c r="A117" s="42" t="s">
        <v>108</v>
      </c>
      <c r="B117" s="61" t="s">
        <v>201</v>
      </c>
      <c r="C117" s="62"/>
      <c r="D117" s="54">
        <v>1</v>
      </c>
      <c r="E117" s="23"/>
      <c r="F117" s="24">
        <f t="shared" si="1"/>
        <v>0</v>
      </c>
      <c r="G117" s="6"/>
    </row>
    <row r="118" spans="1:7" ht="20.100000000000001" customHeight="1" x14ac:dyDescent="0.25">
      <c r="A118" s="42" t="s">
        <v>109</v>
      </c>
      <c r="B118" s="61" t="s">
        <v>202</v>
      </c>
      <c r="C118" s="62"/>
      <c r="D118" s="54">
        <v>1</v>
      </c>
      <c r="E118" s="23"/>
      <c r="F118" s="24">
        <f t="shared" si="1"/>
        <v>0</v>
      </c>
      <c r="G118" s="6"/>
    </row>
    <row r="119" spans="1:7" ht="20.100000000000001" customHeight="1" x14ac:dyDescent="0.25">
      <c r="A119" s="42" t="s">
        <v>110</v>
      </c>
      <c r="B119" s="61" t="s">
        <v>203</v>
      </c>
      <c r="C119" s="62"/>
      <c r="D119" s="54">
        <v>1</v>
      </c>
      <c r="E119" s="23"/>
      <c r="F119" s="24">
        <f t="shared" si="1"/>
        <v>0</v>
      </c>
      <c r="G119" s="6"/>
    </row>
    <row r="120" spans="1:7" ht="20.100000000000001" customHeight="1" x14ac:dyDescent="0.25">
      <c r="A120" s="42" t="s">
        <v>111</v>
      </c>
      <c r="B120" s="61" t="s">
        <v>204</v>
      </c>
      <c r="C120" s="62"/>
      <c r="D120" s="54">
        <v>1</v>
      </c>
      <c r="E120" s="23"/>
      <c r="F120" s="24">
        <f t="shared" si="1"/>
        <v>0</v>
      </c>
      <c r="G120" s="6"/>
    </row>
    <row r="121" spans="1:7" ht="20.100000000000001" customHeight="1" x14ac:dyDescent="0.25">
      <c r="A121" s="42" t="s">
        <v>112</v>
      </c>
      <c r="B121" s="61" t="s">
        <v>205</v>
      </c>
      <c r="C121" s="62"/>
      <c r="D121" s="54">
        <v>1</v>
      </c>
      <c r="E121" s="23"/>
      <c r="F121" s="24">
        <f t="shared" si="1"/>
        <v>0</v>
      </c>
      <c r="G121" s="6"/>
    </row>
    <row r="122" spans="1:7" ht="20.100000000000001" customHeight="1" x14ac:dyDescent="0.25">
      <c r="A122" s="42" t="s">
        <v>113</v>
      </c>
      <c r="B122" s="61" t="s">
        <v>206</v>
      </c>
      <c r="C122" s="62"/>
      <c r="D122" s="54">
        <v>1</v>
      </c>
      <c r="E122" s="23"/>
      <c r="F122" s="24">
        <f t="shared" si="1"/>
        <v>0</v>
      </c>
      <c r="G122" s="6"/>
    </row>
    <row r="123" spans="1:7" ht="20.100000000000001" customHeight="1" x14ac:dyDescent="0.25">
      <c r="A123" s="42" t="s">
        <v>114</v>
      </c>
      <c r="B123" s="61" t="s">
        <v>207</v>
      </c>
      <c r="C123" s="62"/>
      <c r="D123" s="54">
        <v>1</v>
      </c>
      <c r="E123" s="23"/>
      <c r="F123" s="24">
        <f t="shared" si="1"/>
        <v>0</v>
      </c>
      <c r="G123" s="6"/>
    </row>
    <row r="124" spans="1:7" ht="20.100000000000001" customHeight="1" x14ac:dyDescent="0.25">
      <c r="A124" s="42" t="s">
        <v>115</v>
      </c>
      <c r="B124" s="61" t="s">
        <v>208</v>
      </c>
      <c r="C124" s="62"/>
      <c r="D124" s="54">
        <v>1</v>
      </c>
      <c r="E124" s="23"/>
      <c r="F124" s="24">
        <f t="shared" si="1"/>
        <v>0</v>
      </c>
      <c r="G124" s="6"/>
    </row>
    <row r="125" spans="1:7" ht="20.100000000000001" customHeight="1" x14ac:dyDescent="0.25">
      <c r="A125" s="42" t="s">
        <v>116</v>
      </c>
      <c r="B125" s="61" t="s">
        <v>209</v>
      </c>
      <c r="C125" s="62"/>
      <c r="D125" s="54">
        <v>1</v>
      </c>
      <c r="E125" s="23"/>
      <c r="F125" s="24">
        <f t="shared" si="1"/>
        <v>0</v>
      </c>
      <c r="G125" s="6"/>
    </row>
    <row r="126" spans="1:7" ht="20.100000000000001" customHeight="1" x14ac:dyDescent="0.25">
      <c r="A126" s="42" t="s">
        <v>117</v>
      </c>
      <c r="B126" s="61" t="s">
        <v>210</v>
      </c>
      <c r="C126" s="62"/>
      <c r="D126" s="54">
        <v>1</v>
      </c>
      <c r="E126" s="23"/>
      <c r="F126" s="24">
        <f t="shared" si="1"/>
        <v>0</v>
      </c>
      <c r="G126" s="6"/>
    </row>
    <row r="127" spans="1:7" ht="20.100000000000001" customHeight="1" x14ac:dyDescent="0.25">
      <c r="A127" s="42" t="s">
        <v>118</v>
      </c>
      <c r="B127" s="61" t="s">
        <v>211</v>
      </c>
      <c r="C127" s="62"/>
      <c r="D127" s="54">
        <v>1</v>
      </c>
      <c r="E127" s="23"/>
      <c r="F127" s="24">
        <f t="shared" si="1"/>
        <v>0</v>
      </c>
      <c r="G127" s="6"/>
    </row>
    <row r="128" spans="1:7" ht="20.100000000000001" customHeight="1" x14ac:dyDescent="0.25">
      <c r="A128" s="42" t="s">
        <v>119</v>
      </c>
      <c r="B128" s="61" t="s">
        <v>212</v>
      </c>
      <c r="C128" s="62"/>
      <c r="D128" s="54">
        <v>1</v>
      </c>
      <c r="E128" s="23"/>
      <c r="F128" s="24">
        <f t="shared" si="1"/>
        <v>0</v>
      </c>
      <c r="G128" s="6"/>
    </row>
    <row r="129" spans="1:7" ht="20.100000000000001" customHeight="1" x14ac:dyDescent="0.25">
      <c r="A129" s="42" t="s">
        <v>120</v>
      </c>
      <c r="B129" s="61" t="s">
        <v>213</v>
      </c>
      <c r="C129" s="62"/>
      <c r="D129" s="54">
        <v>1</v>
      </c>
      <c r="E129" s="23"/>
      <c r="F129" s="24">
        <f t="shared" si="1"/>
        <v>0</v>
      </c>
      <c r="G129" s="6"/>
    </row>
    <row r="130" spans="1:7" ht="20.100000000000001" customHeight="1" x14ac:dyDescent="0.25">
      <c r="A130" s="42" t="s">
        <v>121</v>
      </c>
      <c r="B130" s="61" t="s">
        <v>214</v>
      </c>
      <c r="C130" s="62"/>
      <c r="D130" s="54">
        <v>1</v>
      </c>
      <c r="E130" s="23"/>
      <c r="F130" s="24">
        <f t="shared" si="1"/>
        <v>0</v>
      </c>
      <c r="G130" s="6"/>
    </row>
    <row r="131" spans="1:7" ht="20.100000000000001" customHeight="1" x14ac:dyDescent="0.25">
      <c r="A131" s="42" t="s">
        <v>122</v>
      </c>
      <c r="B131" s="61" t="s">
        <v>215</v>
      </c>
      <c r="C131" s="62"/>
      <c r="D131" s="54">
        <v>1</v>
      </c>
      <c r="E131" s="23"/>
      <c r="F131" s="24">
        <f t="shared" si="1"/>
        <v>0</v>
      </c>
      <c r="G131" s="6"/>
    </row>
    <row r="132" spans="1:7" ht="20.100000000000001" customHeight="1" x14ac:dyDescent="0.25">
      <c r="A132" s="42" t="s">
        <v>123</v>
      </c>
      <c r="B132" s="61" t="s">
        <v>216</v>
      </c>
      <c r="C132" s="62"/>
      <c r="D132" s="54">
        <v>1</v>
      </c>
      <c r="E132" s="23"/>
      <c r="F132" s="24">
        <f t="shared" si="1"/>
        <v>0</v>
      </c>
      <c r="G132" s="6"/>
    </row>
    <row r="133" spans="1:7" ht="20.100000000000001" customHeight="1" x14ac:dyDescent="0.25">
      <c r="A133" s="42" t="s">
        <v>124</v>
      </c>
      <c r="B133" s="61" t="s">
        <v>217</v>
      </c>
      <c r="C133" s="62"/>
      <c r="D133" s="54">
        <v>1</v>
      </c>
      <c r="E133" s="23"/>
      <c r="F133" s="24">
        <f t="shared" si="1"/>
        <v>0</v>
      </c>
      <c r="G133" s="6"/>
    </row>
    <row r="134" spans="1:7" ht="20.100000000000001" customHeight="1" x14ac:dyDescent="0.25">
      <c r="A134" s="42" t="s">
        <v>125</v>
      </c>
      <c r="B134" s="61" t="s">
        <v>218</v>
      </c>
      <c r="C134" s="62"/>
      <c r="D134" s="54">
        <v>1</v>
      </c>
      <c r="E134" s="23"/>
      <c r="F134" s="24">
        <f t="shared" si="1"/>
        <v>0</v>
      </c>
      <c r="G134" s="6"/>
    </row>
    <row r="135" spans="1:7" ht="20.100000000000001" customHeight="1" x14ac:dyDescent="0.25">
      <c r="A135" s="42" t="s">
        <v>126</v>
      </c>
      <c r="B135" s="61" t="s">
        <v>169</v>
      </c>
      <c r="C135" s="62"/>
      <c r="D135" s="54">
        <v>1</v>
      </c>
      <c r="E135" s="23"/>
      <c r="F135" s="24">
        <f t="shared" si="1"/>
        <v>0</v>
      </c>
      <c r="G135" s="6"/>
    </row>
    <row r="136" spans="1:7" ht="20.25" customHeight="1" thickBot="1" x14ac:dyDescent="0.3">
      <c r="A136" s="6"/>
      <c r="B136" s="6"/>
      <c r="C136" s="7"/>
      <c r="D136" s="7"/>
      <c r="E136" s="7"/>
      <c r="F136" s="7"/>
      <c r="G136" s="6"/>
    </row>
    <row r="137" spans="1:7" ht="20.25" customHeight="1" thickBot="1" x14ac:dyDescent="0.3">
      <c r="A137" s="25"/>
      <c r="B137" s="25"/>
      <c r="C137" s="25"/>
      <c r="E137" s="26" t="s">
        <v>219</v>
      </c>
      <c r="F137" s="45">
        <f>SUM(F38:F135)</f>
        <v>0</v>
      </c>
      <c r="G137" s="6"/>
    </row>
    <row r="138" spans="1:7" ht="18.75" customHeight="1" x14ac:dyDescent="0.25">
      <c r="A138" s="25"/>
      <c r="B138" s="25"/>
      <c r="C138" s="14"/>
      <c r="D138" s="14"/>
      <c r="G138" s="6"/>
    </row>
    <row r="139" spans="1:7" ht="18.75" customHeight="1" thickBot="1" x14ac:dyDescent="0.3">
      <c r="A139" s="25"/>
      <c r="B139" s="25"/>
      <c r="C139" s="14"/>
      <c r="D139" s="14"/>
      <c r="G139" s="6"/>
    </row>
    <row r="140" spans="1:7" ht="30" customHeight="1" thickBot="1" x14ac:dyDescent="0.3">
      <c r="A140" s="25"/>
      <c r="B140" s="59" t="s">
        <v>220</v>
      </c>
      <c r="C140" s="59"/>
      <c r="D140" s="60"/>
      <c r="E140" s="57">
        <f>+F13+F137</f>
        <v>0</v>
      </c>
      <c r="F140" s="58"/>
      <c r="G140" s="6"/>
    </row>
    <row r="141" spans="1:7" ht="20.25" customHeight="1" x14ac:dyDescent="0.25">
      <c r="B141" s="37"/>
      <c r="G141" s="6"/>
    </row>
    <row r="142" spans="1:7" ht="39.75" customHeight="1" x14ac:dyDescent="0.25">
      <c r="A142" s="56" t="s">
        <v>221</v>
      </c>
      <c r="B142" s="56"/>
      <c r="C142" s="56"/>
      <c r="D142" s="56"/>
      <c r="E142" s="56"/>
      <c r="F142" s="56"/>
      <c r="G142" s="6"/>
    </row>
    <row r="143" spans="1:7" ht="39.75" customHeight="1" x14ac:dyDescent="0.25">
      <c r="A143" s="56" t="s">
        <v>32</v>
      </c>
      <c r="B143" s="56"/>
      <c r="C143" s="56"/>
      <c r="D143" s="56"/>
      <c r="E143" s="56"/>
      <c r="F143" s="56"/>
    </row>
    <row r="144" spans="1:7" ht="39.75" customHeight="1" x14ac:dyDescent="0.25">
      <c r="A144" s="56" t="s">
        <v>33</v>
      </c>
      <c r="B144" s="56"/>
      <c r="C144" s="56"/>
      <c r="D144" s="56"/>
      <c r="E144" s="56"/>
      <c r="F144" s="56"/>
    </row>
    <row r="145" spans="1:6" ht="18" customHeight="1" x14ac:dyDescent="0.25">
      <c r="A145" s="49"/>
      <c r="B145" s="49"/>
      <c r="C145" s="49"/>
      <c r="D145" s="49"/>
      <c r="E145" s="49"/>
      <c r="F145" s="49"/>
    </row>
    <row r="146" spans="1:6" x14ac:dyDescent="0.25"/>
    <row r="147" spans="1:6" x14ac:dyDescent="0.25">
      <c r="B147" s="7" t="s">
        <v>7</v>
      </c>
      <c r="C147" s="7"/>
      <c r="D147" s="7"/>
      <c r="E147" s="7" t="s">
        <v>8</v>
      </c>
      <c r="F147" s="7"/>
    </row>
    <row r="148" spans="1:6" x14ac:dyDescent="0.25"/>
    <row r="149" spans="1:6" x14ac:dyDescent="0.25"/>
  </sheetData>
  <sheetProtection algorithmName="SHA-512" hashValue="ldPZTfZL2KYUOseC2iUPO0F3s1CMJ+WeZyToSSCif/+enw/KTVK00ZVcimMzbKy12CoxD8Q+iM/+mtrO791rTw==" saltValue="xAaiZmdzO3SCZKpQkysb4w==" spinCount="100000" sheet="1" objects="1" scenarios="1" selectLockedCells="1"/>
  <mergeCells count="112">
    <mergeCell ref="B133:C133"/>
    <mergeCell ref="B134:C134"/>
    <mergeCell ref="B135:C135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42:C42"/>
    <mergeCell ref="B43:C43"/>
    <mergeCell ref="B44:C44"/>
    <mergeCell ref="B45:C45"/>
    <mergeCell ref="B46:C46"/>
    <mergeCell ref="B58:C58"/>
    <mergeCell ref="B59:C59"/>
    <mergeCell ref="B60:C60"/>
    <mergeCell ref="B61:C61"/>
    <mergeCell ref="A143:F143"/>
    <mergeCell ref="A144:F144"/>
    <mergeCell ref="A142:F142"/>
    <mergeCell ref="E140:F140"/>
    <mergeCell ref="B140:D140"/>
    <mergeCell ref="B39:C39"/>
    <mergeCell ref="B40:C40"/>
    <mergeCell ref="B41:C41"/>
    <mergeCell ref="A2:D2"/>
    <mergeCell ref="A4:B4"/>
    <mergeCell ref="D24:E24"/>
    <mergeCell ref="D25:E25"/>
    <mergeCell ref="D23:E23"/>
    <mergeCell ref="A20:G20"/>
    <mergeCell ref="A34:D34"/>
    <mergeCell ref="A36:C36"/>
    <mergeCell ref="B37:C37"/>
    <mergeCell ref="B38:C38"/>
    <mergeCell ref="B48:C48"/>
    <mergeCell ref="B49:C49"/>
    <mergeCell ref="B50:C50"/>
    <mergeCell ref="B51:C51"/>
    <mergeCell ref="B52:C52"/>
    <mergeCell ref="B47:C47"/>
  </mergeCells>
  <phoneticPr fontId="2" type="noConversion"/>
  <conditionalFormatting sqref="F13 F23:F25 E140">
    <cfRule type="expression" dxfId="3" priority="6">
      <formula>OR($E$11:$E$12=0)</formula>
    </cfRule>
  </conditionalFormatting>
  <conditionalFormatting sqref="F137 E140">
    <cfRule type="expression" dxfId="2" priority="5">
      <formula>OR($F$38:$F$135=0)</formula>
    </cfRule>
  </conditionalFormatting>
  <conditionalFormatting sqref="E140 F23:F25">
    <cfRule type="expression" dxfId="1" priority="4">
      <formula>OR(#REF!=0)</formula>
    </cfRule>
  </conditionalFormatting>
  <conditionalFormatting sqref="F23:F25 E140">
    <cfRule type="expression" dxfId="0" priority="1">
      <formula>OR(#REF!=0)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1:E12 E38:E135" xr:uid="{BA1987E8-6F0F-49E1-8771-395CAB8E81DB}">
      <formula1>0.01</formula1>
    </dataValidation>
  </dataValidations>
  <printOptions horizontalCentered="1"/>
  <pageMargins left="0.70866141732283472" right="0.70866141732283472" top="0.98425196850393704" bottom="0.98425196850393704" header="0.31496062992125984" footer="0.31496062992125984"/>
  <pageSetup paperSize="9" scale="85" orientation="portrait" r:id="rId1"/>
  <headerFooter>
    <oddHeader>&amp;C&amp;"-,Ležeče"&amp;9Servisiranje in dobava rezervnih delov za mulčerje, viličarje in merilce slanosti</oddHeader>
    <oddFooter>&amp;L&amp;"-,Ležeče"&amp;9Int. ev. št. naročila: 000287/2024&amp;R&amp;"-,Ležeče"&amp;9&amp;P/&amp;N</oddFooter>
  </headerFooter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27D13-52A2-4061-8509-094F29E78554}">
  <ds:schemaRefs>
    <ds:schemaRef ds:uri="http://schemas.microsoft.com/office/2006/documentManagement/types"/>
    <ds:schemaRef ds:uri="http://www.w3.org/XML/1998/namespace"/>
    <ds:schemaRef ds:uri="639854af-1fbc-4523-a5f3-3615f7ec1e05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03071e3-d698-413a-9167-7b7e60856aab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2024-12-02T13:03:40Z</cp:lastPrinted>
  <dcterms:created xsi:type="dcterms:W3CDTF">2016-05-31T07:54:16Z</dcterms:created>
  <dcterms:modified xsi:type="dcterms:W3CDTF">2024-12-04T13:01:23Z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